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0132\Desktop\"/>
    </mc:Choice>
  </mc:AlternateContent>
  <xr:revisionPtr revIDLastSave="0" documentId="8_{B9C0CE60-98AE-4D0C-AB83-C7A3BBFF19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3" i="1"/>
  <c r="G107" i="1"/>
  <c r="G104" i="1" s="1"/>
  <c r="G101" i="1" s="1"/>
  <c r="G86" i="1"/>
  <c r="G80" i="1"/>
  <c r="G77" i="1" s="1"/>
  <c r="G71" i="1"/>
  <c r="G68" i="1" s="1"/>
  <c r="G62" i="1"/>
  <c r="G59" i="1" s="1"/>
  <c r="G53" i="1"/>
  <c r="G50" i="1" s="1"/>
  <c r="G44" i="1"/>
  <c r="G38" i="1"/>
  <c r="G26" i="1"/>
  <c r="G23" i="1" s="1"/>
  <c r="G92" i="1" l="1"/>
  <c r="G20" i="1"/>
  <c r="G140" i="1" l="1"/>
  <c r="G149" i="1" s="1"/>
  <c r="G152" i="1" s="1"/>
  <c r="G128" i="1"/>
</calcChain>
</file>

<file path=xl/sharedStrings.xml><?xml version="1.0" encoding="utf-8"?>
<sst xmlns="http://schemas.openxmlformats.org/spreadsheetml/2006/main" count="263" uniqueCount="91">
  <si>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</si>
  <si>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</si>
  <si>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</si>
  <si>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</si>
  <si>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</si>
  <si>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</si>
  <si>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</si>
  <si>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</si>
  <si>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繰起　第6464号</t>
  </si>
  <si>
    <t>　工事名</t>
  </si>
  <si>
    <t>乙供停車場中野線舗装道維持修繕工事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</si>
  <si>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</si>
  <si>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</si>
  <si>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</si>
  <si>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</si>
  <si>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</si>
  <si>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</si>
  <si>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</si>
  <si>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</si>
  <si>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</si>
  <si>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</si>
  <si>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</si>
  <si>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720　m</t>
  </si>
  <si>
    <t>道路修繕</t>
  </si>
  <si>
    <t/>
  </si>
  <si>
    <t>式</t>
  </si>
  <si>
    <t>舗装工</t>
  </si>
  <si>
    <t>路面切削工</t>
  </si>
  <si>
    <t>路面切削　</t>
  </si>
  <si>
    <t>施工区分・平均切削深さ：全面切削6cm以下(4000m2超),段差すりつけ撤去作業:無し</t>
  </si>
  <si>
    <t>m2</t>
  </si>
  <si>
    <t>殻運搬(路面切削)</t>
  </si>
  <si>
    <t>殻種別:As切削材</t>
  </si>
  <si>
    <t>m3</t>
  </si>
  <si>
    <t>殻処分</t>
  </si>
  <si>
    <t>殻種別:ｱｽﾌｧﾙﾄ殻</t>
  </si>
  <si>
    <t>ｱｽﾌｧﾙﾄ舗装補修工</t>
  </si>
  <si>
    <t>ｸﾗｯｸ処理　</t>
  </si>
  <si>
    <t>m</t>
  </si>
  <si>
    <t>アスファルト舗装工</t>
  </si>
  <si>
    <t>表層（車道・路肩部）</t>
  </si>
  <si>
    <t>材料種類：各種(2.30以上2.40t/m3未満),材料規格：⑤密粒度(20F)改質Ⅱ型、舗装厚:50mm,平均幅員:3.0超</t>
  </si>
  <si>
    <t>区画線工</t>
  </si>
  <si>
    <t>ﾍﾟｲﾝﾄ式区画線　</t>
  </si>
  <si>
    <t>道路付属施設工</t>
  </si>
  <si>
    <t>道路付属物工</t>
  </si>
  <si>
    <t>視線誘導標　</t>
  </si>
  <si>
    <t>本</t>
  </si>
  <si>
    <t>構造物撤去工</t>
  </si>
  <si>
    <t>道路付属物撤去工</t>
  </si>
  <si>
    <t>視線誘導標撤去　</t>
  </si>
  <si>
    <t>仮設工</t>
  </si>
  <si>
    <t>仮区画線工</t>
  </si>
  <si>
    <t>仮区画線　</t>
  </si>
  <si>
    <t>ｍ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</si>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</sst>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7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G23+G50+G59+G68+G77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G26+G38+G44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5040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33</v>
      </c>
      <c r="F34" s="18">
        <v>252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34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35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33</v>
      </c>
      <c r="F37" s="18">
        <v>252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36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37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38</v>
      </c>
      <c r="F43" s="18">
        <v>1200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39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40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41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30</v>
      </c>
      <c r="F49" s="18">
        <v>5040</v>
      </c>
      <c r="G49" s="43"/>
      <c r="H49" s="19"/>
      <c r="J49" s="20"/>
      <c r="K49" s="20"/>
    </row>
    <row r="50" spans="1:11" ht="15" customHeight="1" x14ac:dyDescent="0.15">
      <c r="A50" s="9"/>
      <c r="B50" s="10" t="s">
        <v>42</v>
      </c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42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43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38</v>
      </c>
      <c r="F58" s="18">
        <v>1800</v>
      </c>
      <c r="G58" s="43"/>
      <c r="H58" s="19"/>
      <c r="J58" s="20"/>
      <c r="K58" s="20"/>
    </row>
    <row r="59" spans="1:11" ht="15" customHeight="1" x14ac:dyDescent="0.15">
      <c r="A59" s="9"/>
      <c r="B59" s="10" t="s">
        <v>44</v>
      </c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45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46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47</v>
      </c>
      <c r="F67" s="18">
        <v>20</v>
      </c>
      <c r="G67" s="43"/>
      <c r="H67" s="19"/>
      <c r="J67" s="20"/>
      <c r="K67" s="20"/>
    </row>
    <row r="68" spans="1:11" ht="15" customHeight="1" x14ac:dyDescent="0.15">
      <c r="A68" s="9"/>
      <c r="B68" s="10" t="s">
        <v>48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49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50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47</v>
      </c>
      <c r="F76" s="18">
        <v>20</v>
      </c>
      <c r="G76" s="43"/>
      <c r="H76" s="19"/>
      <c r="J76" s="20"/>
      <c r="K76" s="20"/>
    </row>
    <row r="77" spans="1:11" ht="15" customHeight="1" x14ac:dyDescent="0.15">
      <c r="A77" s="9"/>
      <c r="B77" s="10" t="s">
        <v>51</v>
      </c>
      <c r="C77" s="10"/>
      <c r="D77" s="11"/>
      <c r="E77" s="15"/>
      <c r="F77" s="17"/>
      <c r="G77" s="42">
        <f>G80+G86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52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53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54</v>
      </c>
      <c r="F85" s="18">
        <v>360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55</v>
      </c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56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57</v>
      </c>
      <c r="F91" s="18">
        <v>26</v>
      </c>
      <c r="G91" s="43"/>
      <c r="H91" s="19"/>
      <c r="J91" s="20"/>
      <c r="K91" s="20"/>
    </row>
    <row r="92" spans="1:11" ht="15" customHeight="1" x14ac:dyDescent="0.15">
      <c r="A92" s="9" t="s">
        <v>58</v>
      </c>
      <c r="B92" s="10"/>
      <c r="C92" s="10"/>
      <c r="D92" s="11"/>
      <c r="E92" s="15"/>
      <c r="F92" s="17"/>
      <c r="G92" s="42">
        <f>G23+G50+G59+G68+G77</f>
        <v>0</v>
      </c>
      <c r="H92" s="8" t="s">
        <v>24</v>
      </c>
      <c r="J92" s="20">
        <v>25</v>
      </c>
      <c r="K92" s="20">
        <v>20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59</v>
      </c>
      <c r="C95" s="10"/>
      <c r="D95" s="11"/>
      <c r="E95" s="15"/>
      <c r="F95" s="17"/>
      <c r="G95" s="43"/>
      <c r="H95" s="8" t="s">
        <v>24</v>
      </c>
      <c r="J95" s="20">
        <v>26</v>
      </c>
      <c r="K95" s="20" t="s">
        <v>60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 t="s">
        <v>61</v>
      </c>
      <c r="C98" s="10"/>
      <c r="D98" s="11"/>
      <c r="E98" s="15"/>
      <c r="F98" s="17"/>
      <c r="G98" s="43"/>
      <c r="H98" s="8" t="s">
        <v>24</v>
      </c>
      <c r="J98" s="20">
        <v>27</v>
      </c>
      <c r="K98" s="20" t="s">
        <v>62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63</v>
      </c>
      <c r="B101" s="10"/>
      <c r="C101" s="10"/>
      <c r="D101" s="11"/>
      <c r="E101" s="15"/>
      <c r="F101" s="17"/>
      <c r="G101" s="42">
        <f>G104+G125</f>
        <v>0</v>
      </c>
      <c r="H101" s="8" t="s">
        <v>24</v>
      </c>
      <c r="J101" s="20">
        <v>28</v>
      </c>
      <c r="K101" s="20">
        <v>200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64</v>
      </c>
      <c r="C104" s="10"/>
      <c r="D104" s="11"/>
      <c r="E104" s="15"/>
      <c r="F104" s="17"/>
      <c r="G104" s="42">
        <f>G107+G113+G119</f>
        <v>0</v>
      </c>
      <c r="H104" s="8" t="s">
        <v>24</v>
      </c>
      <c r="J104" s="20">
        <v>29</v>
      </c>
      <c r="K104" s="20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 t="s">
        <v>65</v>
      </c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66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67</v>
      </c>
      <c r="F112" s="18">
        <v>2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68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69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70</v>
      </c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>
        <v>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71</v>
      </c>
      <c r="E122" s="15"/>
      <c r="F122" s="17"/>
      <c r="G122" s="43"/>
      <c r="H122" s="8" t="s">
        <v>24</v>
      </c>
      <c r="J122" s="20">
        <v>35</v>
      </c>
      <c r="K122" s="20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 t="s">
        <v>72</v>
      </c>
      <c r="C125" s="10"/>
      <c r="D125" s="11"/>
      <c r="E125" s="15"/>
      <c r="F125" s="17"/>
      <c r="G125" s="43"/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 t="s">
        <v>73</v>
      </c>
      <c r="B128" s="10"/>
      <c r="C128" s="10"/>
      <c r="D128" s="11"/>
      <c r="E128" s="15"/>
      <c r="F128" s="17"/>
      <c r="G128" s="42">
        <f>G92+G101</f>
        <v>0</v>
      </c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 t="s">
        <v>74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>
        <v>210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/>
      <c r="B134" s="10"/>
      <c r="C134" s="10" t="s">
        <v>75</v>
      </c>
      <c r="D134" s="11"/>
      <c r="E134" s="15"/>
      <c r="F134" s="17"/>
      <c r="G134" s="43"/>
      <c r="H134" s="8" t="s">
        <v>24</v>
      </c>
      <c r="J134" s="20">
        <v>39</v>
      </c>
      <c r="K134" s="20" t="s">
        <v>76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15">
      <c r="A137" s="9"/>
      <c r="B137" s="10"/>
      <c r="C137" s="10" t="s">
        <v>77</v>
      </c>
      <c r="D137" s="11"/>
      <c r="E137" s="15"/>
      <c r="F137" s="17"/>
      <c r="G137" s="43"/>
      <c r="H137" s="8" t="s">
        <v>24</v>
      </c>
      <c r="J137" s="20">
        <v>40</v>
      </c>
      <c r="K137" s="20" t="s">
        <v>78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3"/>
      <c r="H139" s="19"/>
      <c r="J139" s="20"/>
      <c r="K139" s="20"/>
    </row>
    <row r="140" spans="1:11" ht="15" customHeight="1" x14ac:dyDescent="0.15">
      <c r="A140" s="9" t="s">
        <v>79</v>
      </c>
      <c r="B140" s="10"/>
      <c r="C140" s="10"/>
      <c r="D140" s="11"/>
      <c r="E140" s="15"/>
      <c r="F140" s="17"/>
      <c r="G140" s="42">
        <f>G92+G101+G131</f>
        <v>0</v>
      </c>
      <c r="H140" s="8" t="s">
        <v>24</v>
      </c>
      <c r="J140" s="20">
        <v>41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 t="s">
        <v>80</v>
      </c>
      <c r="C143" s="10"/>
      <c r="D143" s="11"/>
      <c r="E143" s="15"/>
      <c r="F143" s="17"/>
      <c r="G143" s="43"/>
      <c r="H143" s="8" t="s">
        <v>24</v>
      </c>
      <c r="J143" s="20">
        <v>42</v>
      </c>
      <c r="K143" s="20" t="s">
        <v>81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/>
      <c r="B146" s="10" t="s">
        <v>82</v>
      </c>
      <c r="C146" s="10"/>
      <c r="D146" s="11"/>
      <c r="E146" s="15"/>
      <c r="F146" s="17"/>
      <c r="G146" s="43"/>
      <c r="H146" s="8" t="s">
        <v>24</v>
      </c>
      <c r="J146" s="20">
        <v>43</v>
      </c>
      <c r="K146" s="20">
        <v>220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 t="s">
        <v>83</v>
      </c>
      <c r="B149" s="10"/>
      <c r="C149" s="10"/>
      <c r="D149" s="11"/>
      <c r="E149" s="15"/>
      <c r="F149" s="17"/>
      <c r="G149" s="42">
        <f>G140+G146</f>
        <v>0</v>
      </c>
      <c r="H149" s="8" t="s">
        <v>24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21" t="s">
        <v>84</v>
      </c>
      <c r="B152" s="22"/>
      <c r="C152" s="22"/>
      <c r="D152" s="23"/>
      <c r="E152" s="27"/>
      <c r="F152" s="29"/>
      <c r="G152" s="44">
        <f>G149</f>
        <v>0</v>
      </c>
      <c r="H152" s="31" t="s">
        <v>24</v>
      </c>
      <c r="J152" s="20">
        <v>45</v>
      </c>
      <c r="K152" s="20">
        <v>30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</row>
    <row r="154" spans="1:11" ht="15" customHeight="1" x14ac:dyDescent="0.15">
      <c r="A154" s="24"/>
      <c r="B154" s="25"/>
      <c r="C154" s="25"/>
      <c r="D154" s="26"/>
      <c r="E154" s="28" t="s">
        <v>25</v>
      </c>
      <c r="F154" s="30">
        <v>1</v>
      </c>
      <c r="G154" s="44"/>
      <c r="H154" s="32"/>
    </row>
    <row r="155" spans="1:11" x14ac:dyDescent="0.15">
      <c r="A155" s="33" t="s">
        <v>85</v>
      </c>
      <c r="B155" s="34" t="s">
        <v>86</v>
      </c>
      <c r="J155" s="20">
        <v>99999</v>
      </c>
    </row>
    <row r="156" spans="1:11" x14ac:dyDescent="0.15">
      <c r="A156" s="33" t="s">
        <v>87</v>
      </c>
      <c r="B156" s="34" t="s">
        <v>88</v>
      </c>
    </row>
    <row r="157" spans="1:11" x14ac:dyDescent="0.15">
      <c r="A157" s="33" t="s">
        <v>89</v>
      </c>
      <c r="B157" s="34" t="s">
        <v>90</v>
      </c>
    </row>
  </sheetData>
  <sheetProtection password="E69E" sheet="1" objects="1" scenarios="1"/>
  <mergeCells count="55">
    <mergeCell ref="G143:G145"/>
    <mergeCell ref="G146:G148"/>
    <mergeCell ref="G149:G151"/>
    <mergeCell ref="G152:G154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鎌本　修一</cp:lastModifiedBy>
  <cp:lastPrinted>2026-03-27T09:43:33Z</cp:lastPrinted>
  <dcterms:created xsi:type="dcterms:W3CDTF">2026-03-27T09:43:20Z</dcterms:created>
  <dcterms:modified xsi:type="dcterms:W3CDTF">2026-03-27T09:43:44Z</dcterms:modified>
</cp:coreProperties>
</file>